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4" sheetId="1" r:id="rId1"/>
  </sheets>
  <externalReferences>
    <externalReference r:id="rId2"/>
  </externalReferences>
  <definedNames>
    <definedName name="Z_6E36EA37_049E_4FAE_B719_2847CD16F858_.wvu.Cols" localSheetId="0" hidden="1">'Иркутская 4'!#REF!,'Иркутская 4'!#REF!</definedName>
    <definedName name="Z_6E36EA37_049E_4FAE_B719_2847CD16F858_.wvu.Rows" localSheetId="0" hidden="1">'Иркутская 4'!$42:$45</definedName>
    <definedName name="Z_73C0D023_21BD_4441_8EFA_957546C15799_.wvu.Cols" localSheetId="0" hidden="1">'Иркутская 4'!#REF!,'Иркутская 4'!#REF!</definedName>
    <definedName name="Z_73C0D023_21BD_4441_8EFA_957546C15799_.wvu.Rows" localSheetId="0" hidden="1">'Иркутская 4'!$42:$45</definedName>
    <definedName name="_xlnm.Print_Area" localSheetId="0">'Иркутская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<sst xmlns="http://schemas.openxmlformats.org/spreadsheetml/2006/main" count="62" uniqueCount="53">
  <si>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</si>
  <si>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</si>
  <si>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</si>
  <si>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</si>
  <si>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</si>
  <si>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</si>
  <si>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</si>
  <si>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</si>
  <si>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</si>
  <si>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</si>
  <si>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</si>
  <si>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</si>
  <si>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</si>
  <si>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</si>
  <si>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</si>
  <si>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</si>
  <si>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</si>
  <si>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</si>
  <si>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</si>
  <si>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</si>
  <si>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</si>
  <si>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</si>
  <si>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</si>
  <si>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</si>
  <si>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</si>
  <si>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</si>
  <si>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</si>
  <si>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</si>
  <si>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</si>
  <si>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</si>
  <si>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</si>
  <si>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</si>
  <si>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</si>
  <si>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</si>
  <si>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</si>
  <si>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</si>
  <si>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</si>
  <si>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</si>
  <si>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4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</si>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</sst>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16">
          <cell r="W116">
            <v>10722.770731846073</v>
          </cell>
          <cell r="X116">
            <v>2157.7778988604236</v>
          </cell>
          <cell r="Y116">
            <v>1167.9815999999998</v>
          </cell>
          <cell r="AA116">
            <v>0</v>
          </cell>
          <cell r="AI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X116">
            <v>28669.967720927019</v>
          </cell>
          <cell r="BB116">
            <v>0</v>
          </cell>
          <cell r="BC116">
            <v>2669.6793999999995</v>
          </cell>
          <cell r="BD116">
            <v>0</v>
          </cell>
          <cell r="BN116">
            <v>0</v>
          </cell>
          <cell r="BO116">
            <v>0</v>
          </cell>
          <cell r="BP116">
            <v>1428</v>
          </cell>
          <cell r="BQ116">
            <v>0</v>
          </cell>
          <cell r="CN116">
            <v>11998.706592627266</v>
          </cell>
          <cell r="CO116">
            <v>2467.5766595814493</v>
          </cell>
          <cell r="CP116">
            <v>0</v>
          </cell>
          <cell r="DE116">
            <v>11013.516959764062</v>
          </cell>
          <cell r="DS116">
            <v>66791.408488947141</v>
          </cell>
          <cell r="DT116">
            <v>13656.746575561219</v>
          </cell>
          <cell r="DU116">
            <v>17366.6286</v>
          </cell>
          <cell r="EC116">
            <v>0</v>
          </cell>
          <cell r="EL116">
            <v>59719.634166556374</v>
          </cell>
          <cell r="EU116">
            <v>51797.045103808487</v>
          </cell>
          <cell r="EV116">
            <v>12714.20906611901</v>
          </cell>
          <cell r="EW116">
            <v>299.57400000000007</v>
          </cell>
          <cell r="FH116">
            <v>41481.147656385358</v>
          </cell>
          <cell r="FM116">
            <v>33902.244084705271</v>
          </cell>
          <cell r="FN116">
            <v>10203.080987450745</v>
          </cell>
          <cell r="FO116">
            <v>2.5551885972533871E-13</v>
          </cell>
          <cell r="FU116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21875" style="1" customWidth="1"/>
    <col min="7" max="7" width="16.109375" style="1" customWidth="1"/>
    <col min="8" max="8" width="8.88671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1744608.0099999998</v>
      </c>
      <c r="F9" s="16">
        <f t="shared" ref="F9:G9" si="0">SUM(F10:F14)</f>
        <v>1687902.79</v>
      </c>
      <c r="G9" s="16">
        <f t="shared" si="0"/>
        <v>432938.76</v>
      </c>
    </row>
    <row r="10" spans="1:7" ht="13.2" customHeight="1" x14ac:dyDescent="0.3">
      <c r="A10" s="42" t="s">
        <v>9</v>
      </c>
      <c r="B10" s="43"/>
      <c r="C10" s="43"/>
      <c r="D10" s="44"/>
      <c r="E10" s="17">
        <v>732942.58</v>
      </c>
      <c r="F10" s="17">
        <v>754712.39</v>
      </c>
      <c r="G10" s="18">
        <v>201619.46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171887.61</v>
      </c>
      <c r="F12" s="17">
        <v>152148.16</v>
      </c>
      <c r="G12" s="18">
        <v>33322.15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340408.96</v>
      </c>
      <c r="F13" s="17">
        <v>299462.11</v>
      </c>
      <c r="G13" s="18">
        <v>60538.81</v>
      </c>
    </row>
    <row r="14" spans="1:7" ht="14.4" customHeight="1" x14ac:dyDescent="0.3">
      <c r="A14" s="35" t="s">
        <v>13</v>
      </c>
      <c r="B14" s="35"/>
      <c r="C14" s="35"/>
      <c r="D14" s="35"/>
      <c r="E14" s="17">
        <v>499368.86</v>
      </c>
      <c r="F14" s="17">
        <v>481580.13</v>
      </c>
      <c r="G14" s="18">
        <v>137458.34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789078.35</v>
      </c>
      <c r="F15" s="16">
        <f t="shared" ref="F15:G15" si="1">SUM(F16:F19)</f>
        <v>784750.69000000006</v>
      </c>
      <c r="G15" s="16">
        <f t="shared" si="1"/>
        <v>170483.08</v>
      </c>
    </row>
    <row r="16" spans="1:7" ht="33.6" customHeight="1" x14ac:dyDescent="0.3">
      <c r="A16" s="48" t="s">
        <v>45</v>
      </c>
      <c r="B16" s="49"/>
      <c r="C16" s="49"/>
      <c r="D16" s="50"/>
      <c r="E16" s="17">
        <v>747890.75</v>
      </c>
      <c r="F16" s="17">
        <v>749375.84</v>
      </c>
      <c r="G16" s="18">
        <v>164670.32999999999</v>
      </c>
    </row>
    <row r="17" spans="1:10" ht="15.6" x14ac:dyDescent="0.3">
      <c r="A17" s="35" t="s">
        <v>46</v>
      </c>
      <c r="B17" s="35"/>
      <c r="C17" s="35"/>
      <c r="D17" s="35"/>
      <c r="E17" s="17">
        <v>2173.6999999999998</v>
      </c>
      <c r="F17" s="17">
        <v>1955.05</v>
      </c>
      <c r="G17" s="18">
        <v>218.65</v>
      </c>
    </row>
    <row r="18" spans="1:10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48</v>
      </c>
      <c r="B19" s="35"/>
      <c r="C19" s="35"/>
      <c r="D19" s="35"/>
      <c r="E19" s="17">
        <v>39013.9</v>
      </c>
      <c r="F19" s="17">
        <v>33419.800000000003</v>
      </c>
      <c r="G19" s="18">
        <v>5594.1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>
        <v>8925.84</v>
      </c>
      <c r="F21" s="17">
        <v>8817.31</v>
      </c>
      <c r="G21" s="18">
        <v>2705.57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44</v>
      </c>
      <c r="B24" s="58"/>
      <c r="C24" s="58"/>
      <c r="D24" s="58"/>
      <c r="E24" s="58"/>
      <c r="F24" s="17">
        <v>205338.19480000006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42718.497951633515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'[1]свод за год'!W116</f>
        <v>10722.770731846073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'[1]свод за год'!X116</f>
        <v>2157.7778988604236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'[1]свод за год'!Y116</f>
        <v>1167.9815999999998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'[1]свод за год'!AA116+'[1]свод за год'!AI116+'[1]свод за год'!AL116+'[1]свод за год'!AO116+'[1]свод за год'!AP116+'[1]свод за год'!AQ116</f>
        <v>0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год'!AX116</f>
        <v>28669.967720927019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SUM(F34:F38)+37370</f>
        <v>220384.21804303752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'[1]свод за год'!CN116+'[1]свод за год'!DS116</f>
        <v>78790.115081574404</v>
      </c>
      <c r="I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'[1]свод за год'!CO116+'[1]свод за год'!DT116</f>
        <v>16124.323235142669</v>
      </c>
      <c r="I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'[1]свод за год'!CP116+'[1]свод за год'!DU116</f>
        <v>17366.6286</v>
      </c>
      <c r="I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'[1]свод за год'!AK116+'[1]свод за год'!AM116+'[1]свод за год'!AN116+'[1]свод за год'!BD116+'[1]свод за год'!EC116</f>
        <v>0</v>
      </c>
      <c r="I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год'!DE116+'[1]свод за год'!EL116</f>
        <v>70733.15112632043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SUM(F40:F48)+93158.03</f>
        <v>274506.77866063209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'[1]свод за год'!EU116+'[1]свод за год'!FM116</f>
        <v>85699.289188513765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'[1]свод за год'!EV116+'[1]свод за год'!FN116</f>
        <v>22917.290053569755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'[1]свод за год'!EW116+'[1]свод за год'!FO116</f>
        <v>299.5740000000003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'[1]свод за год'!BB116+'[1]свод за год'!BC116+'[1]свод за год'!BN116+'[1]свод за год'!BO116+'[1]свод за год'!BP116+'[1]свод за год'!BQ116</f>
        <v>4097.6793999999991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год'!FH116+'[1]свод за год'!FU116</f>
        <v>68334.916018548567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537609.49465530319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129791.87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66361.87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63430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667401.36465530319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747890.75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749375.84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285827.58014469687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4</vt:lpstr>
      <vt:lpstr>'Иркутская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2018-04-10T09:26:03Z</cp:lastPrinted>
  <dcterms:created xsi:type="dcterms:W3CDTF">2013-05-24T09:13:10Z</dcterms:created>
  <dcterms:modified xsi:type="dcterms:W3CDTF">2018-04-10T09:26:22Z</dcterms:modified>
</cp:coreProperties>
</file>